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LAST_CELL" localSheetId="0">ДЧБ!$J$72</definedName>
    <definedName name="_xlnm.Print_Titles" localSheetId="0">ДЧБ!$10:$10</definedName>
  </definedNames>
  <calcPr calcId="125725"/>
</workbook>
</file>

<file path=xl/calcChain.xml><?xml version="1.0" encoding="utf-8"?>
<calcChain xmlns="http://schemas.openxmlformats.org/spreadsheetml/2006/main">
  <c r="D15" i="1"/>
  <c r="E15"/>
  <c r="C15"/>
  <c r="D65" l="1"/>
  <c r="E65"/>
  <c r="C65"/>
  <c r="D44"/>
  <c r="E44"/>
  <c r="C44"/>
  <c r="D11"/>
  <c r="E11"/>
  <c r="C11"/>
  <c r="F12"/>
  <c r="F13"/>
  <c r="F14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5"/>
  <c r="F46"/>
  <c r="F47"/>
  <c r="F48"/>
  <c r="F49"/>
  <c r="F50"/>
  <c r="F51"/>
  <c r="F52"/>
  <c r="F53"/>
  <c r="F55"/>
  <c r="F56"/>
  <c r="F57"/>
  <c r="F58"/>
  <c r="F59"/>
  <c r="F60"/>
  <c r="F63"/>
  <c r="F64"/>
  <c r="D67" l="1"/>
  <c r="F44"/>
  <c r="C67"/>
  <c r="E67"/>
  <c r="F15"/>
  <c r="F11"/>
  <c r="F67" l="1"/>
</calcChain>
</file>

<file path=xl/sharedStrings.xml><?xml version="1.0" encoding="utf-8"?>
<sst xmlns="http://schemas.openxmlformats.org/spreadsheetml/2006/main" count="67" uniqueCount="67">
  <si>
    <t>Дотации на выравнивание бюджетной обеспеченности муниципальных районов (городских округов) из регионального фонда финансовой поддержки</t>
  </si>
  <si>
    <t>Дотации на выравнивание бюджетной обеспеченности поселений</t>
  </si>
  <si>
    <t>Дотации бюджетам городских округов на поддержку мер по обеспечению сбалансированности бюджетов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</si>
  <si>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</si>
  <si>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</si>
  <si>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Субсидии бюджетам муниципальных образований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</si>
  <si>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</si>
  <si>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</si>
  <si>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</si>
  <si>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поддержку деятельности муниципальных молодежных центров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</si>
  <si>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</si>
  <si>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</si>
  <si>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</si>
  <si>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</si>
  <si>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</si>
  <si>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</si>
  <si>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</si>
  <si>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</si>
  <si>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</si>
  <si>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</si>
  <si>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</si>
  <si>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</si>
  <si>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</si>
  <si>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</si>
  <si>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</si>
  <si>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</si>
  <si>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</si>
  <si>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</si>
  <si>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</si>
  <si>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№ 
п/п</t>
  </si>
  <si>
    <t>Наименование</t>
  </si>
  <si>
    <t xml:space="preserve">Утверждено решением о бюджете </t>
  </si>
  <si>
    <t>Уточненный план</t>
  </si>
  <si>
    <t>Исполнено</t>
  </si>
  <si>
    <t>% исполнения</t>
  </si>
  <si>
    <r>
      <t>Дотации,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 том числе:</t>
    </r>
  </si>
  <si>
    <r>
      <t>Субсидии на софинансирование расходных обязательств,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 том числе:</t>
    </r>
  </si>
  <si>
    <r>
      <t xml:space="preserve">Субвенции на финансовое обеспечение расходных обязательств,
</t>
    </r>
    <r>
      <rPr>
        <i/>
        <sz val="12"/>
        <rFont val="Times New Roman"/>
        <family val="1"/>
        <charset val="204"/>
      </rPr>
      <t>в том числе:</t>
    </r>
    <r>
      <rPr>
        <sz val="12"/>
        <rFont val="Times New Roman"/>
        <family val="1"/>
        <charset val="204"/>
      </rPr>
      <t xml:space="preserve"> </t>
    </r>
  </si>
  <si>
    <r>
      <t xml:space="preserve">Иные межбюджетные трансферты,
</t>
    </r>
    <r>
      <rPr>
        <i/>
        <sz val="12"/>
        <rFont val="Times New Roman"/>
        <family val="1"/>
        <charset val="204"/>
      </rPr>
      <t>в том числе:</t>
    </r>
  </si>
  <si>
    <t>к решению городского Совета депутатов</t>
  </si>
  <si>
    <t>(рублей)</t>
  </si>
  <si>
    <t>Доходы бюджета города за счет безвозмездных поступлений 
из других бюджетов  бюджетной системы Российской Федерации  
за 2017 год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</si>
  <si>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</si>
  <si>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</si>
  <si>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Субсидия бюджетам городских округов на поддержку отрасли культуры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</si>
  <si>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</si>
  <si>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образований на персональные выплаты, установленные в целях повышения оплаты труда молодым специалистам, персональные выплаты, устанавливаемые с учетом опыта работы при наличии учетной степени, почетного звания, нагрудного знака (значка)</t>
  </si>
  <si>
    <t>Субсидии бюджетам муниципальных образований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</si>
  <si>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</t>
  </si>
  <si>
    <t>Субсидии бюджетам муниципальных образований на повышение размеров оплаты труда основного персонала библиотек и музеев Красноярского края</t>
  </si>
  <si>
    <t>Субсидии бюджетам муниципальных образований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</si>
  <si>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</t>
  </si>
  <si>
    <t>Субсидии бюджетам муниципальных образований на организацию отдыха детей в каникулярное время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</si>
  <si>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</si>
  <si>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Субсидии бюджетам муниципальных образований на развитие системы патриотического воспитания</t>
  </si>
  <si>
    <t>Субсидии бюджетам муниципальных образований на обеспечение деятельности муниципальных архивов края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</si>
  <si>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</si>
  <si>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</si>
  <si>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развитие инфраструктуры общеобразовательных организаций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</si>
  <si>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</si>
  <si>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</si>
  <si>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</si>
  <si>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</si>
  <si>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</si>
  <si>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</t>
  </si>
  <si>
    <t>Приложение № 6</t>
  </si>
  <si>
    <t xml:space="preserve">от 29.05.2018  № 34-195р 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</si>
</sst>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8">
    <font>
      <sz val="10"/>
      <name val="Arial"/>
    </font>
    <font>
      <b/>
      <sz val="11"/>
      <name val="Times New Roman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/>
    </xf>
    <xf numFmtId="4" fontId="6" fillId="0" borderId="1" xfId="0" applyNumberFormat="1" applyFont="1" applyBorder="1" applyAlignment="1" applyProtection="1">
      <alignment horizontal="right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67"/>
  <sheetViews>
    <sheetView showGridLines="0" tabSelected="1" workbookViewId="0">
      <selection activeCell="D3" sqref="D3:F3"/>
    </sheetView>
  </sheetViews>
  <sheetFormatPr defaultRowHeight="12.75" customHeight="1" outlineLevelRow="1"/>
  <cols>
    <col min="1" max="1" width="5.7109375" style="2" customWidth="1"/>
    <col min="2" max="2" width="73.42578125" customWidth="1"/>
    <col min="3" max="3" width="17" customWidth="1"/>
    <col min="4" max="5" width="17.7109375" customWidth="1"/>
    <col min="6" max="6" width="12.7109375" customWidth="1"/>
    <col min="7" max="7" width="13.140625" customWidth="1"/>
    <col min="8" max="10" width="9.140625" customWidth="1"/>
  </cols>
  <sheetData>
    <row r="1" spans="1:9" ht="15.75">
      <c r="A1" s="15"/>
      <c r="B1" s="16"/>
      <c r="C1" s="16"/>
      <c r="D1" s="23" t="s">
        <v>65</v>
      </c>
      <c r="E1" s="15"/>
      <c r="F1" s="18"/>
    </row>
    <row r="2" spans="1:9" ht="15.75">
      <c r="A2" s="15"/>
      <c r="B2" s="16"/>
      <c r="C2" s="16"/>
      <c r="D2" s="25" t="s">
        <v>39</v>
      </c>
      <c r="E2" s="25"/>
      <c r="F2" s="25"/>
    </row>
    <row r="3" spans="1:9" ht="15.75">
      <c r="A3" s="15"/>
      <c r="B3" s="16"/>
      <c r="C3" s="16"/>
      <c r="D3" s="25" t="s">
        <v>66</v>
      </c>
      <c r="E3" s="25"/>
      <c r="F3" s="25"/>
    </row>
    <row r="4" spans="1:9" ht="15.75">
      <c r="A4" s="15"/>
      <c r="B4" s="16"/>
      <c r="C4" s="16"/>
      <c r="D4" s="19"/>
      <c r="E4" s="15"/>
      <c r="F4" s="18"/>
      <c r="G4" s="1"/>
      <c r="H4" s="1"/>
    </row>
    <row r="5" spans="1:9" ht="15.75">
      <c r="A5" s="15"/>
      <c r="B5" s="16"/>
      <c r="C5" s="16"/>
      <c r="D5" s="17"/>
      <c r="E5" s="17"/>
      <c r="F5" s="18"/>
    </row>
    <row r="6" spans="1:9" ht="15.75">
      <c r="A6" s="15"/>
      <c r="B6" s="16"/>
      <c r="C6" s="16"/>
      <c r="D6" s="19"/>
      <c r="E6" s="15"/>
      <c r="F6" s="18"/>
    </row>
    <row r="7" spans="1:9" ht="63" customHeight="1">
      <c r="A7" s="26" t="s">
        <v>41</v>
      </c>
      <c r="B7" s="26"/>
      <c r="C7" s="26"/>
      <c r="D7" s="26"/>
      <c r="E7" s="26"/>
      <c r="F7" s="26"/>
    </row>
    <row r="8" spans="1:9" ht="15.75">
      <c r="A8" s="15"/>
      <c r="B8" s="16"/>
      <c r="C8" s="16"/>
      <c r="D8" s="19"/>
      <c r="E8" s="15"/>
      <c r="F8" s="18"/>
    </row>
    <row r="9" spans="1:9" ht="15.75">
      <c r="A9" s="15"/>
      <c r="B9" s="16"/>
      <c r="C9" s="16"/>
      <c r="D9" s="19"/>
      <c r="E9" s="15"/>
      <c r="F9" s="20" t="s">
        <v>40</v>
      </c>
    </row>
    <row r="10" spans="1:9" ht="47.25">
      <c r="A10" s="3" t="s">
        <v>29</v>
      </c>
      <c r="B10" s="4" t="s">
        <v>30</v>
      </c>
      <c r="C10" s="5" t="s">
        <v>31</v>
      </c>
      <c r="D10" s="5" t="s">
        <v>32</v>
      </c>
      <c r="E10" s="5" t="s">
        <v>33</v>
      </c>
      <c r="F10" s="6" t="s">
        <v>34</v>
      </c>
    </row>
    <row r="11" spans="1:9" ht="31.5">
      <c r="A11" s="13">
        <v>1</v>
      </c>
      <c r="B11" s="14" t="s">
        <v>35</v>
      </c>
      <c r="C11" s="7">
        <f>SUM(C12:C14)</f>
        <v>160376600</v>
      </c>
      <c r="D11" s="7">
        <f t="shared" ref="D11:E11" si="0">SUM(D12:D14)</f>
        <v>160376600</v>
      </c>
      <c r="E11" s="7">
        <f t="shared" si="0"/>
        <v>160376600</v>
      </c>
      <c r="F11" s="22">
        <f>E11/D11*100</f>
        <v>100</v>
      </c>
    </row>
    <row r="12" spans="1:9" ht="47.25" outlineLevel="1">
      <c r="A12" s="13">
        <v>2</v>
      </c>
      <c r="B12" s="8" t="s">
        <v>0</v>
      </c>
      <c r="C12" s="9">
        <v>84069100</v>
      </c>
      <c r="D12" s="9">
        <v>84069100</v>
      </c>
      <c r="E12" s="9">
        <v>84069100</v>
      </c>
      <c r="F12" s="21">
        <f t="shared" ref="F12:F67" si="1">E12/D12*100</f>
        <v>100</v>
      </c>
      <c r="G12" s="2"/>
      <c r="H12" s="2"/>
      <c r="I12" s="2"/>
    </row>
    <row r="13" spans="1:9" ht="15.75" outlineLevel="1">
      <c r="A13" s="13">
        <v>3</v>
      </c>
      <c r="B13" s="8" t="s">
        <v>1</v>
      </c>
      <c r="C13" s="9">
        <v>16619400</v>
      </c>
      <c r="D13" s="9">
        <v>16619400</v>
      </c>
      <c r="E13" s="9">
        <v>16619400</v>
      </c>
      <c r="F13" s="21">
        <f t="shared" si="1"/>
        <v>100</v>
      </c>
      <c r="G13" s="2"/>
      <c r="H13" s="2"/>
      <c r="I13" s="2"/>
    </row>
    <row r="14" spans="1:9" ht="31.5" outlineLevel="1">
      <c r="A14" s="13">
        <v>4</v>
      </c>
      <c r="B14" s="8" t="s">
        <v>2</v>
      </c>
      <c r="C14" s="9">
        <v>59688100</v>
      </c>
      <c r="D14" s="9">
        <v>59688100</v>
      </c>
      <c r="E14" s="9">
        <v>59688100</v>
      </c>
      <c r="F14" s="21">
        <f t="shared" si="1"/>
        <v>100</v>
      </c>
    </row>
    <row r="15" spans="1:9" ht="31.5">
      <c r="A15" s="13">
        <v>5</v>
      </c>
      <c r="B15" s="14" t="s">
        <v>36</v>
      </c>
      <c r="C15" s="7">
        <f>SUM(C16:C43)</f>
        <v>77848200</v>
      </c>
      <c r="D15" s="7">
        <f t="shared" ref="D15:E15" si="2">SUM(D16:D43)</f>
        <v>302433196.80000001</v>
      </c>
      <c r="E15" s="7">
        <f t="shared" si="2"/>
        <v>294708778.06999999</v>
      </c>
      <c r="F15" s="22">
        <f t="shared" si="1"/>
        <v>97.445909109274069</v>
      </c>
    </row>
    <row r="16" spans="1:9" ht="47.25" outlineLevel="1">
      <c r="A16" s="13">
        <v>6</v>
      </c>
      <c r="B16" s="8" t="s">
        <v>3</v>
      </c>
      <c r="C16" s="9">
        <v>0</v>
      </c>
      <c r="D16" s="9">
        <v>19973400</v>
      </c>
      <c r="E16" s="9">
        <v>19973400</v>
      </c>
      <c r="F16" s="21">
        <f t="shared" si="1"/>
        <v>100</v>
      </c>
    </row>
    <row r="17" spans="1:6" ht="63" outlineLevel="1">
      <c r="A17" s="13">
        <v>7</v>
      </c>
      <c r="B17" s="8" t="s">
        <v>42</v>
      </c>
      <c r="C17" s="9">
        <v>0</v>
      </c>
      <c r="D17" s="9">
        <v>30800174.800000001</v>
      </c>
      <c r="E17" s="9">
        <v>30800174.800000001</v>
      </c>
      <c r="F17" s="21">
        <f t="shared" si="1"/>
        <v>100</v>
      </c>
    </row>
    <row r="18" spans="1:6" ht="63" outlineLevel="1">
      <c r="A18" s="13">
        <v>8</v>
      </c>
      <c r="B18" s="8" t="s">
        <v>43</v>
      </c>
      <c r="C18" s="9">
        <v>0</v>
      </c>
      <c r="D18" s="9">
        <v>929875</v>
      </c>
      <c r="E18" s="9">
        <v>929875</v>
      </c>
      <c r="F18" s="21">
        <f t="shared" si="1"/>
        <v>100</v>
      </c>
    </row>
    <row r="19" spans="1:6" ht="15.75" outlineLevel="1">
      <c r="A19" s="13">
        <v>9</v>
      </c>
      <c r="B19" s="10" t="s">
        <v>44</v>
      </c>
      <c r="C19" s="9">
        <v>0</v>
      </c>
      <c r="D19" s="9">
        <v>173800</v>
      </c>
      <c r="E19" s="9">
        <v>173800</v>
      </c>
      <c r="F19" s="21">
        <f t="shared" si="1"/>
        <v>100</v>
      </c>
    </row>
    <row r="20" spans="1:6" ht="47.25" outlineLevel="1">
      <c r="A20" s="13">
        <v>10</v>
      </c>
      <c r="B20" s="10" t="s">
        <v>45</v>
      </c>
      <c r="C20" s="9">
        <v>0</v>
      </c>
      <c r="D20" s="9">
        <v>40421500</v>
      </c>
      <c r="E20" s="9">
        <v>40421500</v>
      </c>
      <c r="F20" s="21">
        <f t="shared" si="1"/>
        <v>100</v>
      </c>
    </row>
    <row r="21" spans="1:6" ht="63" outlineLevel="1">
      <c r="A21" s="13">
        <v>11</v>
      </c>
      <c r="B21" s="8" t="s">
        <v>5</v>
      </c>
      <c r="C21" s="9">
        <v>0</v>
      </c>
      <c r="D21" s="9">
        <v>13449000</v>
      </c>
      <c r="E21" s="9">
        <v>13449000</v>
      </c>
      <c r="F21" s="21">
        <f t="shared" si="1"/>
        <v>100</v>
      </c>
    </row>
    <row r="22" spans="1:6" ht="78.75" outlineLevel="1">
      <c r="A22" s="13">
        <v>12</v>
      </c>
      <c r="B22" s="10" t="s">
        <v>46</v>
      </c>
      <c r="C22" s="9">
        <v>0</v>
      </c>
      <c r="D22" s="9">
        <v>1433000</v>
      </c>
      <c r="E22" s="9">
        <v>1433000</v>
      </c>
      <c r="F22" s="21">
        <f t="shared" si="1"/>
        <v>100</v>
      </c>
    </row>
    <row r="23" spans="1:6" ht="63" outlineLevel="1">
      <c r="A23" s="13">
        <v>14</v>
      </c>
      <c r="B23" s="8" t="s">
        <v>47</v>
      </c>
      <c r="C23" s="9">
        <v>0</v>
      </c>
      <c r="D23" s="9">
        <v>3905000</v>
      </c>
      <c r="E23" s="9">
        <v>3905000</v>
      </c>
      <c r="F23" s="21">
        <f t="shared" si="1"/>
        <v>100</v>
      </c>
    </row>
    <row r="24" spans="1:6" ht="47.25" outlineLevel="1">
      <c r="A24" s="13">
        <v>15</v>
      </c>
      <c r="B24" s="8" t="s">
        <v>48</v>
      </c>
      <c r="C24" s="9">
        <v>0</v>
      </c>
      <c r="D24" s="9">
        <v>340800</v>
      </c>
      <c r="E24" s="9">
        <v>340800</v>
      </c>
      <c r="F24" s="21">
        <f t="shared" si="1"/>
        <v>100</v>
      </c>
    </row>
    <row r="25" spans="1:6" ht="47.25" outlineLevel="1">
      <c r="A25" s="13">
        <v>16</v>
      </c>
      <c r="B25" s="10" t="s">
        <v>49</v>
      </c>
      <c r="C25" s="9">
        <v>0</v>
      </c>
      <c r="D25" s="9">
        <v>1326000</v>
      </c>
      <c r="E25" s="9">
        <v>1326000</v>
      </c>
      <c r="F25" s="21">
        <f t="shared" si="1"/>
        <v>100</v>
      </c>
    </row>
    <row r="26" spans="1:6" ht="63" outlineLevel="1">
      <c r="A26" s="13">
        <v>17</v>
      </c>
      <c r="B26" s="8" t="s">
        <v>50</v>
      </c>
      <c r="C26" s="9">
        <v>0</v>
      </c>
      <c r="D26" s="9">
        <v>10224900</v>
      </c>
      <c r="E26" s="9">
        <v>10224900</v>
      </c>
      <c r="F26" s="21">
        <f t="shared" si="1"/>
        <v>100</v>
      </c>
    </row>
    <row r="27" spans="1:6" ht="63" outlineLevel="1">
      <c r="A27" s="13">
        <v>18</v>
      </c>
      <c r="B27" s="8" t="s">
        <v>51</v>
      </c>
      <c r="C27" s="9">
        <v>0</v>
      </c>
      <c r="D27" s="9">
        <v>2478600</v>
      </c>
      <c r="E27" s="9">
        <v>2478600</v>
      </c>
      <c r="F27" s="21">
        <f t="shared" si="1"/>
        <v>100</v>
      </c>
    </row>
    <row r="28" spans="1:6" ht="78.75" outlineLevel="1">
      <c r="A28" s="13">
        <v>19</v>
      </c>
      <c r="B28" s="10" t="s">
        <v>6</v>
      </c>
      <c r="C28" s="9">
        <v>0</v>
      </c>
      <c r="D28" s="9">
        <v>45000000</v>
      </c>
      <c r="E28" s="9">
        <v>44255088.520000003</v>
      </c>
      <c r="F28" s="21">
        <f t="shared" si="1"/>
        <v>98.344641155555564</v>
      </c>
    </row>
    <row r="29" spans="1:6" ht="31.5" outlineLevel="1">
      <c r="A29" s="13">
        <v>20</v>
      </c>
      <c r="B29" s="8" t="s">
        <v>52</v>
      </c>
      <c r="C29" s="9">
        <v>16382900</v>
      </c>
      <c r="D29" s="9">
        <v>16417700</v>
      </c>
      <c r="E29" s="9">
        <v>12507907.310000001</v>
      </c>
      <c r="F29" s="21">
        <f t="shared" si="1"/>
        <v>76.185502902355381</v>
      </c>
    </row>
    <row r="30" spans="1:6" ht="47.25" outlineLevel="1">
      <c r="A30" s="13">
        <v>21</v>
      </c>
      <c r="B30" s="8" t="s">
        <v>7</v>
      </c>
      <c r="C30" s="9">
        <v>0</v>
      </c>
      <c r="D30" s="9">
        <v>272660</v>
      </c>
      <c r="E30" s="9">
        <v>272660</v>
      </c>
      <c r="F30" s="21">
        <f t="shared" si="1"/>
        <v>100</v>
      </c>
    </row>
    <row r="31" spans="1:6" ht="31.5" outlineLevel="1">
      <c r="A31" s="13">
        <v>22</v>
      </c>
      <c r="B31" s="10" t="s">
        <v>8</v>
      </c>
      <c r="C31" s="9">
        <v>0</v>
      </c>
      <c r="D31" s="9">
        <v>29200</v>
      </c>
      <c r="E31" s="9">
        <v>29124.65</v>
      </c>
      <c r="F31" s="21">
        <f t="shared" si="1"/>
        <v>99.741952054794524</v>
      </c>
    </row>
    <row r="32" spans="1:6" ht="47.25" outlineLevel="1">
      <c r="A32" s="13">
        <v>23</v>
      </c>
      <c r="B32" s="8" t="s">
        <v>53</v>
      </c>
      <c r="C32" s="9">
        <v>0</v>
      </c>
      <c r="D32" s="9">
        <v>500000</v>
      </c>
      <c r="E32" s="9">
        <v>500000</v>
      </c>
      <c r="F32" s="21">
        <f t="shared" si="1"/>
        <v>100</v>
      </c>
    </row>
    <row r="33" spans="1:6" ht="31.5" outlineLevel="1">
      <c r="A33" s="13">
        <v>24</v>
      </c>
      <c r="B33" s="8" t="s">
        <v>54</v>
      </c>
      <c r="C33" s="9">
        <v>0</v>
      </c>
      <c r="D33" s="9">
        <v>97297</v>
      </c>
      <c r="E33" s="9">
        <v>97297</v>
      </c>
      <c r="F33" s="21">
        <f t="shared" si="1"/>
        <v>100</v>
      </c>
    </row>
    <row r="34" spans="1:6" ht="31.5" outlineLevel="1">
      <c r="A34" s="13">
        <v>25</v>
      </c>
      <c r="B34" s="10" t="s">
        <v>9</v>
      </c>
      <c r="C34" s="9">
        <v>1637100</v>
      </c>
      <c r="D34" s="9">
        <v>1637100</v>
      </c>
      <c r="E34" s="9">
        <v>1601701.52</v>
      </c>
      <c r="F34" s="21">
        <f t="shared" si="1"/>
        <v>97.83773257589641</v>
      </c>
    </row>
    <row r="35" spans="1:6" ht="31.5" outlineLevel="1">
      <c r="A35" s="13">
        <v>26</v>
      </c>
      <c r="B35" s="8" t="s">
        <v>55</v>
      </c>
      <c r="C35" s="9">
        <v>0</v>
      </c>
      <c r="D35" s="9">
        <v>215190</v>
      </c>
      <c r="E35" s="9">
        <v>0</v>
      </c>
      <c r="F35" s="21">
        <f t="shared" si="1"/>
        <v>0</v>
      </c>
    </row>
    <row r="36" spans="1:6" ht="47.25" outlineLevel="1">
      <c r="A36" s="13">
        <v>27</v>
      </c>
      <c r="B36" s="8" t="s">
        <v>56</v>
      </c>
      <c r="C36" s="9">
        <v>0</v>
      </c>
      <c r="D36" s="9">
        <v>311400</v>
      </c>
      <c r="E36" s="9">
        <v>291550</v>
      </c>
      <c r="F36" s="21">
        <f t="shared" si="1"/>
        <v>93.625561978163134</v>
      </c>
    </row>
    <row r="37" spans="1:6" ht="47.25" outlineLevel="1">
      <c r="A37" s="13">
        <v>28</v>
      </c>
      <c r="B37" s="8" t="s">
        <v>57</v>
      </c>
      <c r="C37" s="9">
        <v>0</v>
      </c>
      <c r="D37" s="9">
        <v>34801700</v>
      </c>
      <c r="E37" s="9">
        <v>34801700</v>
      </c>
      <c r="F37" s="21">
        <f t="shared" si="1"/>
        <v>100</v>
      </c>
    </row>
    <row r="38" spans="1:6" ht="47.25" outlineLevel="1">
      <c r="A38" s="13">
        <v>29</v>
      </c>
      <c r="B38" s="8" t="s">
        <v>10</v>
      </c>
      <c r="C38" s="9">
        <v>59688200</v>
      </c>
      <c r="D38" s="9">
        <v>59688200</v>
      </c>
      <c r="E38" s="9">
        <v>59688200</v>
      </c>
      <c r="F38" s="21">
        <f t="shared" si="1"/>
        <v>100</v>
      </c>
    </row>
    <row r="39" spans="1:6" ht="31.5" outlineLevel="1">
      <c r="A39" s="13">
        <v>30</v>
      </c>
      <c r="B39" s="8" t="s">
        <v>11</v>
      </c>
      <c r="C39" s="9">
        <v>140000</v>
      </c>
      <c r="D39" s="9">
        <v>140000</v>
      </c>
      <c r="E39" s="9">
        <v>52432</v>
      </c>
      <c r="F39" s="21">
        <f t="shared" si="1"/>
        <v>37.451428571428572</v>
      </c>
    </row>
    <row r="40" spans="1:6" ht="31.5" outlineLevel="1">
      <c r="A40" s="13">
        <v>31</v>
      </c>
      <c r="B40" s="8" t="s">
        <v>58</v>
      </c>
      <c r="C40" s="9">
        <v>0</v>
      </c>
      <c r="D40" s="9">
        <v>4264000</v>
      </c>
      <c r="E40" s="9">
        <v>4264000</v>
      </c>
      <c r="F40" s="21">
        <f t="shared" si="1"/>
        <v>100</v>
      </c>
    </row>
    <row r="41" spans="1:6" ht="141.75" outlineLevel="1">
      <c r="A41" s="13">
        <v>32</v>
      </c>
      <c r="B41" s="24" t="s">
        <v>12</v>
      </c>
      <c r="C41" s="9">
        <v>0</v>
      </c>
      <c r="D41" s="9">
        <v>9000000</v>
      </c>
      <c r="E41" s="9">
        <v>9000000</v>
      </c>
      <c r="F41" s="21">
        <f t="shared" si="1"/>
        <v>100</v>
      </c>
    </row>
    <row r="42" spans="1:6" ht="47.25" outlineLevel="1">
      <c r="A42" s="13">
        <v>33</v>
      </c>
      <c r="B42" s="8" t="s">
        <v>4</v>
      </c>
      <c r="C42" s="9">
        <v>0</v>
      </c>
      <c r="D42" s="9">
        <v>190000</v>
      </c>
      <c r="E42" s="9">
        <v>190000</v>
      </c>
      <c r="F42" s="21">
        <f t="shared" si="1"/>
        <v>100</v>
      </c>
    </row>
    <row r="43" spans="1:6" ht="63" outlineLevel="1">
      <c r="A43" s="13">
        <v>34</v>
      </c>
      <c r="B43" s="10" t="s">
        <v>59</v>
      </c>
      <c r="C43" s="9">
        <v>0</v>
      </c>
      <c r="D43" s="9">
        <v>4412700</v>
      </c>
      <c r="E43" s="9">
        <v>1701067.27</v>
      </c>
      <c r="F43" s="21">
        <f t="shared" si="1"/>
        <v>38.549352323973984</v>
      </c>
    </row>
    <row r="44" spans="1:6" ht="31.5">
      <c r="A44" s="13">
        <v>39</v>
      </c>
      <c r="B44" s="14" t="s">
        <v>37</v>
      </c>
      <c r="C44" s="7">
        <f>SUM(C45:C64)</f>
        <v>1054863400</v>
      </c>
      <c r="D44" s="7">
        <f>SUM(D45:D64)</f>
        <v>1127863667</v>
      </c>
      <c r="E44" s="7">
        <f>SUM(E45:E64)</f>
        <v>1116212443.0599999</v>
      </c>
      <c r="F44" s="22">
        <f t="shared" si="1"/>
        <v>98.966965220983568</v>
      </c>
    </row>
    <row r="45" spans="1:6" ht="63" outlineLevel="1">
      <c r="A45" s="13">
        <v>40</v>
      </c>
      <c r="B45" s="8" t="s">
        <v>60</v>
      </c>
      <c r="C45" s="9">
        <v>45496200</v>
      </c>
      <c r="D45" s="9">
        <v>50561467</v>
      </c>
      <c r="E45" s="9">
        <v>50561467</v>
      </c>
      <c r="F45" s="21">
        <f t="shared" si="1"/>
        <v>100</v>
      </c>
    </row>
    <row r="46" spans="1:6" ht="63" outlineLevel="1">
      <c r="A46" s="13">
        <v>41</v>
      </c>
      <c r="B46" s="10" t="s">
        <v>61</v>
      </c>
      <c r="C46" s="9">
        <v>501800</v>
      </c>
      <c r="D46" s="9">
        <v>501800</v>
      </c>
      <c r="E46" s="9">
        <v>369231.9</v>
      </c>
      <c r="F46" s="21">
        <f t="shared" si="1"/>
        <v>73.581486648066956</v>
      </c>
    </row>
    <row r="47" spans="1:6" ht="63" outlineLevel="1">
      <c r="A47" s="13">
        <v>44</v>
      </c>
      <c r="B47" s="8" t="s">
        <v>13</v>
      </c>
      <c r="C47" s="9">
        <v>227300</v>
      </c>
      <c r="D47" s="9">
        <v>227300</v>
      </c>
      <c r="E47" s="9">
        <v>227299.97</v>
      </c>
      <c r="F47" s="21">
        <f t="shared" si="1"/>
        <v>99.999986801583802</v>
      </c>
    </row>
    <row r="48" spans="1:6" ht="47.25" outlineLevel="1">
      <c r="A48" s="13">
        <v>45</v>
      </c>
      <c r="B48" s="10" t="s">
        <v>62</v>
      </c>
      <c r="C48" s="9">
        <v>39272200</v>
      </c>
      <c r="D48" s="9">
        <v>40604200</v>
      </c>
      <c r="E48" s="9">
        <v>40570162.5</v>
      </c>
      <c r="F48" s="21">
        <f t="shared" si="1"/>
        <v>99.916172464917423</v>
      </c>
    </row>
    <row r="49" spans="1:6" ht="47.25" outlineLevel="1">
      <c r="A49" s="13">
        <v>46</v>
      </c>
      <c r="B49" s="8" t="s">
        <v>14</v>
      </c>
      <c r="C49" s="9">
        <v>538900</v>
      </c>
      <c r="D49" s="9">
        <v>538900</v>
      </c>
      <c r="E49" s="9">
        <v>475030.17</v>
      </c>
      <c r="F49" s="21">
        <f t="shared" si="1"/>
        <v>88.148110966784188</v>
      </c>
    </row>
    <row r="50" spans="1:6" ht="63" outlineLevel="1">
      <c r="A50" s="13">
        <v>47</v>
      </c>
      <c r="B50" s="8" t="s">
        <v>15</v>
      </c>
      <c r="C50" s="9">
        <v>259400</v>
      </c>
      <c r="D50" s="9">
        <v>259400</v>
      </c>
      <c r="E50" s="9">
        <v>255409.16</v>
      </c>
      <c r="F50" s="21">
        <f t="shared" si="1"/>
        <v>98.461511179645328</v>
      </c>
    </row>
    <row r="51" spans="1:6" ht="47.25" outlineLevel="1">
      <c r="A51" s="13">
        <v>48</v>
      </c>
      <c r="B51" s="8" t="s">
        <v>16</v>
      </c>
      <c r="C51" s="9">
        <v>422700</v>
      </c>
      <c r="D51" s="9">
        <v>422700</v>
      </c>
      <c r="E51" s="9">
        <v>410432.7</v>
      </c>
      <c r="F51" s="21">
        <f t="shared" si="1"/>
        <v>97.097870830376152</v>
      </c>
    </row>
    <row r="52" spans="1:6" ht="63" outlineLevel="1">
      <c r="A52" s="13">
        <v>49</v>
      </c>
      <c r="B52" s="8" t="s">
        <v>17</v>
      </c>
      <c r="C52" s="9">
        <v>3778500</v>
      </c>
      <c r="D52" s="9">
        <v>3778500</v>
      </c>
      <c r="E52" s="9">
        <v>3682941.38</v>
      </c>
      <c r="F52" s="21">
        <f t="shared" si="1"/>
        <v>97.470990604737324</v>
      </c>
    </row>
    <row r="53" spans="1:6" ht="110.25" outlineLevel="1">
      <c r="A53" s="13">
        <v>50</v>
      </c>
      <c r="B53" s="10" t="s">
        <v>18</v>
      </c>
      <c r="C53" s="9">
        <v>2499100</v>
      </c>
      <c r="D53" s="9">
        <v>2499100</v>
      </c>
      <c r="E53" s="9">
        <v>2347493</v>
      </c>
      <c r="F53" s="21">
        <f t="shared" si="1"/>
        <v>93.933536072986286</v>
      </c>
    </row>
    <row r="54" spans="1:6" ht="141.75" outlineLevel="1">
      <c r="A54" s="13">
        <v>51</v>
      </c>
      <c r="B54" s="10" t="s">
        <v>19</v>
      </c>
      <c r="C54" s="9">
        <v>391218100</v>
      </c>
      <c r="D54" s="9">
        <v>434208800</v>
      </c>
      <c r="E54" s="9">
        <v>434208800</v>
      </c>
      <c r="F54" s="21">
        <v>0</v>
      </c>
    </row>
    <row r="55" spans="1:6" ht="63" outlineLevel="1">
      <c r="A55" s="13">
        <v>52</v>
      </c>
      <c r="B55" s="10" t="s">
        <v>20</v>
      </c>
      <c r="C55" s="9">
        <v>17649000</v>
      </c>
      <c r="D55" s="9">
        <v>17649000</v>
      </c>
      <c r="E55" s="9">
        <v>14810672.83</v>
      </c>
      <c r="F55" s="21">
        <f t="shared" si="1"/>
        <v>83.917915066009414</v>
      </c>
    </row>
    <row r="56" spans="1:6" ht="47.25" outlineLevel="1">
      <c r="A56" s="13">
        <v>53</v>
      </c>
      <c r="B56" s="8" t="s">
        <v>21</v>
      </c>
      <c r="C56" s="9">
        <v>40280300</v>
      </c>
      <c r="D56" s="9">
        <v>29910500</v>
      </c>
      <c r="E56" s="9">
        <v>29910492</v>
      </c>
      <c r="F56" s="21">
        <f t="shared" si="1"/>
        <v>99.999973253539736</v>
      </c>
    </row>
    <row r="57" spans="1:6" ht="141.75" outlineLevel="1">
      <c r="A57" s="13">
        <v>54</v>
      </c>
      <c r="B57" s="24" t="s">
        <v>22</v>
      </c>
      <c r="C57" s="9">
        <v>299487400</v>
      </c>
      <c r="D57" s="9">
        <v>310071100</v>
      </c>
      <c r="E57" s="9">
        <v>310071100</v>
      </c>
      <c r="F57" s="21">
        <f t="shared" si="1"/>
        <v>100</v>
      </c>
    </row>
    <row r="58" spans="1:6" ht="63" outlineLevel="1">
      <c r="A58" s="13">
        <v>55</v>
      </c>
      <c r="B58" s="10" t="s">
        <v>23</v>
      </c>
      <c r="C58" s="9">
        <v>1533300</v>
      </c>
      <c r="D58" s="9">
        <v>1533300</v>
      </c>
      <c r="E58" s="9">
        <v>1527171.74</v>
      </c>
      <c r="F58" s="21">
        <f t="shared" si="1"/>
        <v>99.600322180916976</v>
      </c>
    </row>
    <row r="59" spans="1:6" ht="63" outlineLevel="1">
      <c r="A59" s="13">
        <v>56</v>
      </c>
      <c r="B59" s="8" t="s">
        <v>63</v>
      </c>
      <c r="C59" s="9">
        <v>15013800</v>
      </c>
      <c r="D59" s="9">
        <v>15013800</v>
      </c>
      <c r="E59" s="9">
        <v>14031194</v>
      </c>
      <c r="F59" s="21">
        <f t="shared" si="1"/>
        <v>93.455314444044816</v>
      </c>
    </row>
    <row r="60" spans="1:6" ht="47.25" outlineLevel="1">
      <c r="A60" s="13">
        <v>57</v>
      </c>
      <c r="B60" s="8" t="s">
        <v>64</v>
      </c>
      <c r="C60" s="9">
        <v>0</v>
      </c>
      <c r="D60" s="9">
        <v>25164300</v>
      </c>
      <c r="E60" s="9">
        <v>17834044.710000001</v>
      </c>
      <c r="F60" s="21">
        <f t="shared" si="1"/>
        <v>70.870418449946953</v>
      </c>
    </row>
    <row r="61" spans="1:6" ht="78.75" outlineLevel="1">
      <c r="A61" s="13">
        <v>58</v>
      </c>
      <c r="B61" s="10" t="s">
        <v>24</v>
      </c>
      <c r="C61" s="9">
        <v>1954700</v>
      </c>
      <c r="D61" s="9">
        <v>0</v>
      </c>
      <c r="E61" s="9">
        <v>0</v>
      </c>
      <c r="F61" s="21">
        <v>0</v>
      </c>
    </row>
    <row r="62" spans="1:6" ht="63" outlineLevel="1">
      <c r="A62" s="13">
        <v>59</v>
      </c>
      <c r="B62" s="8" t="s">
        <v>25</v>
      </c>
      <c r="C62" s="9">
        <v>4996000</v>
      </c>
      <c r="D62" s="9">
        <v>0</v>
      </c>
      <c r="E62" s="9">
        <v>0</v>
      </c>
      <c r="F62" s="21">
        <v>0</v>
      </c>
    </row>
    <row r="63" spans="1:6" ht="141.75" outlineLevel="1">
      <c r="A63" s="13">
        <v>60</v>
      </c>
      <c r="B63" s="24" t="s">
        <v>26</v>
      </c>
      <c r="C63" s="9">
        <v>130886900</v>
      </c>
      <c r="D63" s="9">
        <v>135270000</v>
      </c>
      <c r="E63" s="9">
        <v>135270000</v>
      </c>
      <c r="F63" s="21">
        <f t="shared" si="1"/>
        <v>100</v>
      </c>
    </row>
    <row r="64" spans="1:6" ht="141.75" outlineLevel="1">
      <c r="A64" s="13">
        <v>61</v>
      </c>
      <c r="B64" s="10" t="s">
        <v>27</v>
      </c>
      <c r="C64" s="9">
        <v>58847800</v>
      </c>
      <c r="D64" s="9">
        <v>59649500</v>
      </c>
      <c r="E64" s="9">
        <v>59649500</v>
      </c>
      <c r="F64" s="21">
        <f t="shared" si="1"/>
        <v>100</v>
      </c>
    </row>
    <row r="65" spans="1:6" ht="31.5">
      <c r="A65" s="13">
        <v>63</v>
      </c>
      <c r="B65" s="14" t="s">
        <v>38</v>
      </c>
      <c r="C65" s="7">
        <f>SUM(C66)</f>
        <v>10100</v>
      </c>
      <c r="D65" s="7">
        <f t="shared" ref="D65:E65" si="3">SUM(D66)</f>
        <v>0</v>
      </c>
      <c r="E65" s="7">
        <f t="shared" si="3"/>
        <v>0</v>
      </c>
      <c r="F65" s="7">
        <v>0</v>
      </c>
    </row>
    <row r="66" spans="1:6" ht="47.25" outlineLevel="1">
      <c r="A66" s="13">
        <v>64</v>
      </c>
      <c r="B66" s="8" t="s">
        <v>28</v>
      </c>
      <c r="C66" s="9">
        <v>10100</v>
      </c>
      <c r="D66" s="9">
        <v>0</v>
      </c>
      <c r="E66" s="9">
        <v>0</v>
      </c>
      <c r="F66" s="21">
        <v>0</v>
      </c>
    </row>
    <row r="67" spans="1:6" ht="15.75">
      <c r="A67" s="13">
        <v>65</v>
      </c>
      <c r="B67" s="11"/>
      <c r="C67" s="12">
        <f>C11+C15+C44+C65</f>
        <v>1293098300</v>
      </c>
      <c r="D67" s="12">
        <f>D11+D15+D44+D65</f>
        <v>1590673463.8</v>
      </c>
      <c r="E67" s="12">
        <f>E11+E15+E44+E65</f>
        <v>1571297821.1299999</v>
      </c>
      <c r="F67" s="22">
        <f t="shared" si="1"/>
        <v>98.781922053083534</v>
      </c>
    </row>
  </sheetData>
  <mergeCells count="3">
    <mergeCell ref="D2:F2"/>
    <mergeCell ref="D3:F3"/>
    <mergeCell ref="A7:F7"/>
  </mergeCells>
  <pageMargins left="1.1811023622047245" right="0.59055118110236227" top="0.78740157480314965" bottom="0.78740157480314965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ДЧБ!LAST_CELL</vt:lpstr>
      <vt:lpstr>ДЧБ!Заголовки_для_печати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rep:2.39.0.132</dc:description>
  <cp:lastModifiedBy>Гобова</cp:lastModifiedBy>
  <cp:lastPrinted>2017-03-23T08:34:21Z</cp:lastPrinted>
  <dcterms:created xsi:type="dcterms:W3CDTF">2017-03-16T08:17:36Z</dcterms:created>
  <dcterms:modified xsi:type="dcterms:W3CDTF">2018-05-29T07:07:22Z</dcterms:modified>
</cp:coreProperties>
</file>